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257" documentId="11_7EF6E335C022567B561FB7922C706CB3788837D2" xr6:coauthVersionLast="47" xr6:coauthVersionMax="47" xr10:uidLastSave="{FD4426BB-5550-44CF-B498-5A6FB0F90B69}"/>
  <bookViews>
    <workbookView xWindow="22932" yWindow="-108" windowWidth="23256" windowHeight="12456" xr2:uid="{00000000-000D-0000-FFFF-FFFF00000000}"/>
  </bookViews>
  <sheets>
    <sheet name="LOTE 8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9" i="1"/>
  <c r="H12" i="1"/>
  <c r="C14" i="1" l="1"/>
  <c r="E14" i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<sst xmlns="http://schemas.openxmlformats.org/spreadsheetml/2006/main" count="67" uniqueCount="33">
  <si>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</si>
  <si>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</si>
  <si>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</si>
  <si>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</si>
  <si>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</si>
  <si>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</si>
  <si>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</si>
  <si>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</si>
  <si>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</si>
  <si>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</si>
  <si>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</si>
  <si>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</si>
  <si>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</si>
  <si>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</si>
  <si>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</si>
  <si>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</si>
  <si>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</si>
  <si>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</si>
  <si>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</si>
  <si>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</si>
  <si>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</si>
  <si>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</si>
  <si>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</si>
  <si>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</si>
  <si>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LICT/99/029/2023/0178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</si>
  <si>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</si>
  <si>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Contratación del servicio de transporte de pacientes en otros medios de los centros asistenciales de FREMAP, Mutua Colaboradora con la Seguridad Social Nº61, en Barcelona dentro y fuera del Área Metropolitana.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</si>
  <si>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</si>
  <si>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r>
      <t xml:space="preserve">PROGRAMADO/NO PROGRAMADO </t>
    </r>
    <r>
      <rPr>
        <b/>
        <sz val="11"/>
        <rFont val="Calibri"/>
        <family val="2"/>
        <scheme val="minor"/>
      </rPr>
      <t>(URBANO)</t>
    </r>
  </si>
  <si>
    <t>PRECIO FIJO URBANO</t>
  </si>
  <si>
    <t>KILÓMETROS</t>
  </si>
  <si>
    <r>
      <t xml:space="preserve">PROGRAMADO/NO PROGRAMADO </t>
    </r>
    <r>
      <rPr>
        <b/>
        <sz val="11"/>
        <rFont val="Calibri"/>
        <family val="2"/>
        <scheme val="minor"/>
      </rPr>
      <t>(INTERURBANO)</t>
    </r>
  </si>
  <si>
    <t>PRECIO FIJO INTERURBANO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</si>
</sst>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14" borderId="1" xfId="0" applyNumberForma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horizontal="center" vertical="center"/>
    </xf>
    <xf numFmtId="3" fontId="11" fillId="0" borderId="1" xfId="0" quotePrefix="1" applyNumberFormat="1" applyFont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164" fontId="0" fillId="13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topLeftCell="A2" zoomScale="70" zoomScaleNormal="70" workbookViewId="0">
      <selection activeCell="F16" sqref="F16"/>
    </sheetView>
  </sheetViews>
  <sheetFormatPr baseColWidth="10" defaultColWidth="9.109375" defaultRowHeight="14.4" x14ac:dyDescent="0.3"/>
  <cols>
    <col min="1" max="1" width="29.44140625" customWidth="1"/>
    <col min="2" max="2" width="22.33203125" style="2" customWidth="1"/>
    <col min="3" max="3" width="36.33203125" customWidth="1"/>
    <col min="4" max="4" width="25.33203125" customWidth="1"/>
    <col min="5" max="5" width="28.109375" customWidth="1"/>
    <col min="6" max="6" width="28.109375" style="3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49" t="s">
        <v>27</v>
      </c>
      <c r="B1" s="49"/>
      <c r="C1" s="49"/>
      <c r="D1" s="49"/>
      <c r="E1" s="49"/>
      <c r="F1" s="49"/>
      <c r="G1" s="49"/>
      <c r="H1" s="49"/>
      <c r="I1" s="4"/>
    </row>
    <row r="2" spans="1:9" s="41" customFormat="1" ht="51.6" customHeight="1" x14ac:dyDescent="0.45">
      <c r="A2" s="51" t="s">
        <v>26</v>
      </c>
      <c r="B2" s="51"/>
      <c r="C2" s="51"/>
      <c r="D2" s="51"/>
      <c r="E2" s="51"/>
      <c r="F2" s="51"/>
      <c r="G2" s="51"/>
      <c r="H2" s="40"/>
    </row>
    <row r="3" spans="1:9" ht="33.6" x14ac:dyDescent="0.3">
      <c r="A3" s="55" t="s">
        <v>24</v>
      </c>
      <c r="B3" s="55"/>
      <c r="C3" s="55"/>
      <c r="D3" s="55"/>
      <c r="E3" s="55"/>
      <c r="F3" s="55"/>
      <c r="G3" s="55"/>
      <c r="H3" s="55"/>
      <c r="I3" s="4"/>
    </row>
    <row r="4" spans="1:9" x14ac:dyDescent="0.3">
      <c r="A4" s="4"/>
      <c r="B4" s="21"/>
      <c r="C4" s="5"/>
      <c r="D4" s="5"/>
      <c r="E4" s="6"/>
      <c r="F4" s="6"/>
      <c r="G4" s="6"/>
      <c r="H4" s="7"/>
      <c r="I4" s="4"/>
    </row>
    <row r="5" spans="1:9" ht="84.75" customHeight="1" x14ac:dyDescent="0.3">
      <c r="A5" s="50" t="s">
        <v>0</v>
      </c>
      <c r="B5" s="50"/>
      <c r="C5" s="50"/>
      <c r="D5" s="50"/>
      <c r="E5" s="50"/>
      <c r="F5" s="50"/>
      <c r="G5" s="50"/>
      <c r="H5" s="50"/>
      <c r="I5" s="4"/>
    </row>
    <row r="7" spans="1:9" ht="90" customHeight="1" x14ac:dyDescent="0.3">
      <c r="A7" s="52" t="s">
        <v>1</v>
      </c>
      <c r="B7" s="53"/>
      <c r="C7" s="54"/>
      <c r="D7" s="34" t="s">
        <v>12</v>
      </c>
      <c r="E7" s="34" t="s">
        <v>13</v>
      </c>
      <c r="F7" s="34" t="s">
        <v>14</v>
      </c>
      <c r="G7" s="27" t="s">
        <v>5</v>
      </c>
      <c r="H7" s="22" t="s">
        <v>6</v>
      </c>
      <c r="I7" s="4"/>
    </row>
    <row r="8" spans="1:9" ht="15" customHeight="1" x14ac:dyDescent="0.3">
      <c r="A8" s="4"/>
      <c r="B8" s="21"/>
      <c r="C8" s="21"/>
      <c r="D8" s="4"/>
      <c r="E8" s="4"/>
      <c r="F8" s="4"/>
      <c r="G8" s="4"/>
      <c r="H8" s="4"/>
      <c r="I8" s="4"/>
    </row>
    <row r="9" spans="1:9" s="4" customFormat="1" ht="21" customHeight="1" x14ac:dyDescent="0.3">
      <c r="A9" s="45" t="s">
        <v>25</v>
      </c>
      <c r="B9" s="48" t="s">
        <v>28</v>
      </c>
      <c r="C9" s="60" t="s">
        <v>29</v>
      </c>
      <c r="D9" s="61">
        <v>1864</v>
      </c>
      <c r="E9" s="62" t="s">
        <v>23</v>
      </c>
      <c r="F9" s="63">
        <v>12.45</v>
      </c>
      <c r="G9" s="42"/>
      <c r="H9" s="64" t="str">
        <f>+IF(G9&lt;=0,"Precio no válido",IF(G9&gt;F9,"Precio no válido",ROUND(D9*G9,2)))</f>
        <v>Precio no válido</v>
      </c>
    </row>
    <row r="10" spans="1:9" s="4" customFormat="1" ht="28.2" customHeight="1" x14ac:dyDescent="0.3">
      <c r="A10" s="46"/>
      <c r="B10" s="48"/>
      <c r="C10" s="60" t="s">
        <v>30</v>
      </c>
      <c r="D10" s="62" t="s">
        <v>23</v>
      </c>
      <c r="E10" s="61">
        <v>67050</v>
      </c>
      <c r="F10" s="63">
        <v>0.79</v>
      </c>
      <c r="G10" s="42"/>
      <c r="H10" s="64" t="str">
        <f>+IF(G10&lt;=0,"Precio no válido",IF(G10&gt;F10,"Precio no válido",ROUND(E10*G10,2)))</f>
        <v>Precio no válido</v>
      </c>
    </row>
    <row r="11" spans="1:9" s="4" customFormat="1" ht="27" customHeight="1" x14ac:dyDescent="0.3">
      <c r="A11" s="46"/>
      <c r="B11" s="48" t="s">
        <v>31</v>
      </c>
      <c r="C11" s="60" t="s">
        <v>32</v>
      </c>
      <c r="D11" s="61">
        <v>1284</v>
      </c>
      <c r="E11" s="62" t="s">
        <v>23</v>
      </c>
      <c r="F11" s="63">
        <v>7.35</v>
      </c>
      <c r="G11" s="42"/>
      <c r="H11" s="64" t="str">
        <f>+IF(G11&lt;=0,"Precio no válido",IF(G11&gt;F11,"Precio no válido",ROUND(D11*G11,2)))</f>
        <v>Precio no válido</v>
      </c>
    </row>
    <row r="12" spans="1:9" s="4" customFormat="1" ht="33" customHeight="1" x14ac:dyDescent="0.3">
      <c r="A12" s="47"/>
      <c r="B12" s="48"/>
      <c r="C12" s="60" t="s">
        <v>30</v>
      </c>
      <c r="D12" s="62" t="s">
        <v>23</v>
      </c>
      <c r="E12" s="61">
        <v>134144</v>
      </c>
      <c r="F12" s="63">
        <v>0.81</v>
      </c>
      <c r="G12" s="42"/>
      <c r="H12" s="64" t="str">
        <f>+IF(G12&lt;=0,"Precio no válido",IF(G12&gt;F12,"Precio no válido",ROUND(E12*G12,2)))</f>
        <v>Precio no válido</v>
      </c>
    </row>
    <row r="13" spans="1:9" s="4" customFormat="1" x14ac:dyDescent="0.3">
      <c r="F13" s="13"/>
      <c r="H13" s="31"/>
    </row>
    <row r="14" spans="1:9" ht="79.2" customHeight="1" x14ac:dyDescent="0.3">
      <c r="A14" s="4"/>
      <c r="B14" s="11" t="s">
        <v>8</v>
      </c>
      <c r="C14" s="20" t="str">
        <f>+IF(COUNTIF(H6:H12,"Precio no válido"),"Precio no válido",IF(SUM(H6:H12)&lt;=0,"Precio no válido",(SUM(H6:H12)*2)))</f>
        <v>Precio no válido</v>
      </c>
      <c r="D14" s="43" t="s">
        <v>3</v>
      </c>
      <c r="E14" s="30">
        <f>COUNT(G9:G10)</f>
        <v>0</v>
      </c>
      <c r="F14" s="30"/>
      <c r="H14" s="31"/>
      <c r="I14" s="4"/>
    </row>
    <row r="16" spans="1:9" x14ac:dyDescent="0.3">
      <c r="C16" s="44"/>
    </row>
    <row r="17" spans="3:3" x14ac:dyDescent="0.3">
      <c r="C17" s="44"/>
    </row>
  </sheetData>
  <sheetProtection algorithmName="SHA-512" hashValue="kHJgGTc8PpU5NH0RRJHCqWME9kOj2qFKTBmqjBZwjtMT3GeXaN0jS8WbG/NwYervWDIC5nwnFmMFEPb6Mt742A==" saltValue="Mk4enaFqNMWF8tKzX/Psfw==" spinCount="100000" sheet="1" objects="1" scenarios="1"/>
  <mergeCells count="8">
    <mergeCell ref="A9:A12"/>
    <mergeCell ref="B11:B12"/>
    <mergeCell ref="A1:H1"/>
    <mergeCell ref="A5:H5"/>
    <mergeCell ref="A2:G2"/>
    <mergeCell ref="A7:C7"/>
    <mergeCell ref="B9:B10"/>
    <mergeCell ref="A3:H3"/>
  </mergeCells>
  <dataValidations count="1">
    <dataValidation allowBlank="1" showInputMessage="1" showErrorMessage="1" errorTitle="Error en los decimales" error="Se deben incluir como máximo dos decimales" sqref="G8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49" t="s">
        <v>10</v>
      </c>
      <c r="B1" s="49"/>
      <c r="C1" s="49"/>
      <c r="D1" s="49"/>
      <c r="E1" s="49"/>
      <c r="F1" s="49"/>
      <c r="G1" s="49"/>
    </row>
    <row r="2" spans="1:12" ht="36" customHeight="1" x14ac:dyDescent="0.3">
      <c r="A2" s="58" t="s">
        <v>15</v>
      </c>
      <c r="B2" s="58"/>
      <c r="C2" s="58"/>
      <c r="D2" s="58"/>
      <c r="E2" s="58"/>
      <c r="F2" s="58"/>
      <c r="G2" s="12"/>
    </row>
    <row r="3" spans="1:12" ht="33.6" x14ac:dyDescent="0.3">
      <c r="A3" s="55" t="s">
        <v>16</v>
      </c>
      <c r="B3" s="55"/>
      <c r="C3" s="55"/>
      <c r="D3" s="55"/>
      <c r="E3" s="55"/>
      <c r="F3" s="55"/>
      <c r="G3" s="55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50" t="s">
        <v>0</v>
      </c>
      <c r="B5" s="50"/>
      <c r="C5" s="50"/>
      <c r="D5" s="50"/>
      <c r="E5" s="50"/>
      <c r="F5" s="50"/>
      <c r="G5" s="50"/>
    </row>
    <row r="7" spans="1:12" ht="75" customHeight="1" x14ac:dyDescent="0.3">
      <c r="A7" s="52" t="s">
        <v>1</v>
      </c>
      <c r="B7" s="53"/>
      <c r="C7" s="5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56" t="s">
        <v>21</v>
      </c>
      <c r="B9" s="5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6"/>
      <c r="B10" s="5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6" t="s">
        <v>11</v>
      </c>
      <c r="B11" s="56"/>
      <c r="C11" s="56"/>
      <c r="D11" s="57">
        <v>10</v>
      </c>
      <c r="E11" s="5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49" t="s">
        <v>10</v>
      </c>
      <c r="B1" s="49"/>
      <c r="C1" s="49"/>
      <c r="D1" s="49"/>
      <c r="E1" s="49"/>
      <c r="F1" s="49"/>
      <c r="G1" s="49"/>
    </row>
    <row r="2" spans="1:12" ht="36" customHeight="1" x14ac:dyDescent="0.3">
      <c r="A2" s="58" t="s">
        <v>15</v>
      </c>
      <c r="B2" s="58"/>
      <c r="C2" s="58"/>
      <c r="D2" s="58"/>
      <c r="E2" s="58"/>
      <c r="F2" s="58"/>
      <c r="G2" s="12"/>
    </row>
    <row r="3" spans="1:12" ht="33.6" x14ac:dyDescent="0.3">
      <c r="A3" s="55" t="s">
        <v>16</v>
      </c>
      <c r="B3" s="55"/>
      <c r="C3" s="55"/>
      <c r="D3" s="55"/>
      <c r="E3" s="55"/>
      <c r="F3" s="55"/>
      <c r="G3" s="55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50" t="s">
        <v>0</v>
      </c>
      <c r="B5" s="50"/>
      <c r="C5" s="50"/>
      <c r="D5" s="50"/>
      <c r="E5" s="50"/>
      <c r="F5" s="50"/>
      <c r="G5" s="50"/>
    </row>
    <row r="7" spans="1:12" ht="75" customHeight="1" x14ac:dyDescent="0.3">
      <c r="A7" s="52" t="s">
        <v>1</v>
      </c>
      <c r="B7" s="53"/>
      <c r="C7" s="54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56" t="s">
        <v>21</v>
      </c>
      <c r="B9" s="59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56"/>
      <c r="B10" s="59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56" t="s">
        <v>11</v>
      </c>
      <c r="B11" s="56"/>
      <c r="C11" s="56"/>
      <c r="D11" s="57">
        <v>10</v>
      </c>
      <c r="E11" s="57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8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2024-04-15T08:31:14Z</dcterms:modified>
</cp:coreProperties>
</file>